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FINANCIERA\Documents\REQUERIMIENTO CUESTIONARIO ADITIVO PROPOSICION 053-24\VIGENCIA 2024\"/>
    </mc:Choice>
  </mc:AlternateContent>
  <xr:revisionPtr revIDLastSave="0" documentId="13_ncr:1_{F1E52368-2D10-4445-AB0D-3ECD8ADF3907}" xr6:coauthVersionLast="43" xr6:coauthVersionMax="43" xr10:uidLastSave="{00000000-0000-0000-0000-000000000000}"/>
  <bookViews>
    <workbookView xWindow="-120" yWindow="-120" windowWidth="29040" windowHeight="15720" activeTab="1" xr2:uid="{00000000-000D-0000-FFFF-FFFF00000000}"/>
  </bookViews>
  <sheets>
    <sheet name="CUENTAS POR PAGAR VIGENCIA 2023" sheetId="1" r:id="rId1"/>
    <sheet name="EJECUTADO CXP 2024" sheetId="2" r:id="rId2"/>
  </sheets>
  <definedNames>
    <definedName name="_xlnm._FilterDatabase" localSheetId="0" hidden="1">'CUENTAS POR PAGAR VIGENCIA 2023'!$A$1:$AN$1</definedName>
    <definedName name="_xlnm._FilterDatabase" localSheetId="1" hidden="1">'EJECUTADO CXP 2024'!$A$2:$AX$9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E5" i="1"/>
  <c r="E12" i="1" s="1"/>
</calcChain>
</file>

<file path=xl/sharedStrings.xml><?xml version="1.0" encoding="utf-8"?>
<sst xmlns="http://schemas.openxmlformats.org/spreadsheetml/2006/main" count="563" uniqueCount="199">
  <si>
    <t>Numero Documento</t>
  </si>
  <si>
    <t>Fecha de Registro</t>
  </si>
  <si>
    <t>Fecha de Creacion</t>
  </si>
  <si>
    <t>Estado</t>
  </si>
  <si>
    <t>Valor Actual</t>
  </si>
  <si>
    <t>Valor Deducciones</t>
  </si>
  <si>
    <t>Valor Oblig no Orden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</si>
  <si>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</si>
  <si>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</si>
  <si>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</si>
  <si>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</si>
  <si>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</si>
  <si>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</si>
  <si>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</si>
  <si>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</si>
  <si>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</si>
  <si>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</si>
  <si>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</si>
  <si>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</si>
  <si>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</si>
  <si>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Valor Inicial</t>
  </si>
  <si>
    <t>Valor Operaciones</t>
  </si>
  <si>
    <t>Saldo por Utilizar</t>
  </si>
  <si>
    <t>Fuente</t>
  </si>
  <si>
    <t>Situacion</t>
  </si>
  <si>
    <t>Recurso</t>
  </si>
  <si>
    <t>Concepto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</si>
  <si>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</si>
  <si>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</si>
  <si>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</si>
  <si>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</si>
  <si>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</si>
  <si>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</si>
  <si>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</si>
  <si>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</si>
  <si>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</si>
  <si>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</si>
  <si>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</si>
  <si>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</si>
  <si>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2024-01-11 00:00:00</t>
  </si>
  <si>
    <t>2024-01-11 11:15:57</t>
  </si>
  <si>
    <t>ConOrdendePago</t>
  </si>
  <si>
    <t>600,200.00</t>
  </si>
  <si>
    <t>0.00</t>
  </si>
  <si>
    <t>NIT</t>
  </si>
  <si>
    <t>901434831</t>
  </si>
  <si>
    <t>VEOLIA AGUAS DE LA GUAJIRA S.A.S E.S.P.</t>
  </si>
  <si>
    <t>Giro</t>
  </si>
  <si>
    <t>000</t>
  </si>
  <si>
    <t>INFOTEP SAN JUAN GESTION GENERAL</t>
  </si>
  <si>
    <t>A-02-02-02-006-009</t>
  </si>
  <si>
    <t>SERVICIOS DE DISTRIBUCIÓN DE ELECTRICIDAD, GAS Y AGUA (POR CUENTA PROPIA)</t>
  </si>
  <si>
    <t>Propios</t>
  </si>
  <si>
    <t>CSF</t>
  </si>
  <si>
    <t>INGRESOS CORRIENTES</t>
  </si>
  <si>
    <t>61223</t>
  </si>
  <si>
    <t>58723</t>
  </si>
  <si>
    <t>126823</t>
  </si>
  <si>
    <t>207423</t>
  </si>
  <si>
    <t>2023-12-28 00:00:00</t>
  </si>
  <si>
    <t>198923</t>
  </si>
  <si>
    <t>2631324</t>
  </si>
  <si>
    <t>2023-12-27 00:00:00</t>
  </si>
  <si>
    <t>FACTURA</t>
  </si>
  <si>
    <t>3854192-3859565</t>
  </si>
  <si>
    <t>SERVICIO DE ACUEDUCTO Y ALCANTARILLADO CORRESPONDIENTE AL MES DE DICIEMBRE DE 2023 DEL INFOTEP SAN JUAN DEL CESAR,LA GUAJIRA</t>
  </si>
  <si>
    <t>2024-01-11 11:17:43</t>
  </si>
  <si>
    <t>11,481,500.00</t>
  </si>
  <si>
    <t>824001126</t>
  </si>
  <si>
    <t>INGENIERIA SOFTWARE &amp; COMPUTADORES S.A.S</t>
  </si>
  <si>
    <t>Abono en cuenta</t>
  </si>
  <si>
    <t>Ahorro</t>
  </si>
  <si>
    <t>256570059863</t>
  </si>
  <si>
    <t>Activa</t>
  </si>
  <si>
    <t>860034313</t>
  </si>
  <si>
    <t>BANCO DAVIVIENDA S.A.</t>
  </si>
  <si>
    <t>C-2202-0700-8-0-2202029-02</t>
  </si>
  <si>
    <t>ADQUISICIÓN DE BIENES Y SERVICIOS - SERVICIO DE ACONDICIONAMIENTO DE AMBIENTES DE APRENDIZAJE - MEJORAMIENTO DE LOS ESPACIOS FORMATIVOS Y TEORICO-PRACTICOS EN EL INFOTEP SAN JUAN DEL CESAR</t>
  </si>
  <si>
    <t>3023</t>
  </si>
  <si>
    <t>26323</t>
  </si>
  <si>
    <t>207523</t>
  </si>
  <si>
    <t>199023</t>
  </si>
  <si>
    <t>2635624</t>
  </si>
  <si>
    <t>2023-03-30 00:00:00</t>
  </si>
  <si>
    <t>CONTRATO DE PRESTACION DE SERVICIOS</t>
  </si>
  <si>
    <t>097</t>
  </si>
  <si>
    <t>Servicios de Smart Computing canal dedicado para el acceso a Interneth de los administrativos, estudiantes y operatividad de las aplicaciones Web academicas Sips de Investigacion Mooble openbliblio, Qmelior y portal Weby suscripcion de Seguridad peri</t>
  </si>
  <si>
    <t>4,899,718.42</t>
  </si>
  <si>
    <t>Cédula de Ciudadanía</t>
  </si>
  <si>
    <t>16216035</t>
  </si>
  <si>
    <t>MONTOYA RAMIREZ JAMES ALBEIRO</t>
  </si>
  <si>
    <t>Corriente</t>
  </si>
  <si>
    <t>08721603507</t>
  </si>
  <si>
    <t>890903938</t>
  </si>
  <si>
    <t>BANCOLOMBIA S.A.</t>
  </si>
  <si>
    <t>A-02-02-02-008-007</t>
  </si>
  <si>
    <t>SERVICIOS DE MANTENIMIENTO, REPARACIÓN E INSTALACIÓN (EXCEPTO SERVICIOS DE CONSTRUCCIÓN)</t>
  </si>
  <si>
    <t>15123</t>
  </si>
  <si>
    <t>14823</t>
  </si>
  <si>
    <t>61423</t>
  </si>
  <si>
    <t>207623</t>
  </si>
  <si>
    <t>199123</t>
  </si>
  <si>
    <t>2635724</t>
  </si>
  <si>
    <t>2023-07-10 00:00:00</t>
  </si>
  <si>
    <t>177</t>
  </si>
  <si>
    <t>MANTENIMIENTO INTEGRAL PREVENTIVO Y CORRECTIVO (INCLUIDO RESPUESTO). POR MONTO AGOTABLE DEL PARQUE AUTOMOTOR DEL INSTITUTO NACIONAL DE FORMACION TECNICA PROFESIONAL INFOTEP.</t>
  </si>
  <si>
    <t>2024-01-11 11:14:51</t>
  </si>
  <si>
    <t>Generada</t>
  </si>
  <si>
    <t>742,748.00</t>
  </si>
  <si>
    <t>860402193</t>
  </si>
  <si>
    <t>INSTITUTO NACIONAL DE FORMACION TECNICA PROFESIONAL DE SAN JUAN DEL CESAR</t>
  </si>
  <si>
    <t>A-02-02-02-007-001</t>
  </si>
  <si>
    <t>SERVICIOS FINANCIEROS Y SERVICIOS CONEXOS</t>
  </si>
  <si>
    <t>Nación</t>
  </si>
  <si>
    <t>RECURSOS CORRIENTES</t>
  </si>
  <si>
    <t>12223</t>
  </si>
  <si>
    <t>12123</t>
  </si>
  <si>
    <t>26023</t>
  </si>
  <si>
    <t>207723</t>
  </si>
  <si>
    <t>2023-12-29 00:00:00</t>
  </si>
  <si>
    <t>199223</t>
  </si>
  <si>
    <t>2023-03-29 00:00:00</t>
  </si>
  <si>
    <t>ACTO ADMINISTRATIVO</t>
  </si>
  <si>
    <t>03/2023</t>
  </si>
  <si>
    <t>GASTOS FINANCIEROS</t>
  </si>
  <si>
    <t>1,197,381.00</t>
  </si>
  <si>
    <t>207823</t>
  </si>
  <si>
    <t>199323</t>
  </si>
  <si>
    <t>2024-01-11 11:19:46</t>
  </si>
  <si>
    <t>1,194,160.00</t>
  </si>
  <si>
    <t>899999067</t>
  </si>
  <si>
    <t>CONTRALORIA GENERAL DE LA REPUBLICA</t>
  </si>
  <si>
    <t>A-08-04-01</t>
  </si>
  <si>
    <t>CUOTA DE FISCALIZACIÓN Y AUDITAJE</t>
  </si>
  <si>
    <t>SSF</t>
  </si>
  <si>
    <t>58923</t>
  </si>
  <si>
    <t>128223</t>
  </si>
  <si>
    <t>207923</t>
  </si>
  <si>
    <t>199423</t>
  </si>
  <si>
    <t>2634924, 2635924</t>
  </si>
  <si>
    <t>RESOLUCION</t>
  </si>
  <si>
    <t>ORD-80117-761-2023</t>
  </si>
  <si>
    <t>CUOTA DE FISCALIZACION Y AUDITAJE DE LA VIGENCIA 2023 CORRESPONDIENTE AL INFOTEP SAN JUAN DEL CESAR - LA GUAJIRA</t>
  </si>
  <si>
    <t>2024-01-11 11:13:46</t>
  </si>
  <si>
    <t>19,966.00</t>
  </si>
  <si>
    <t>36400018770</t>
  </si>
  <si>
    <t>800037800</t>
  </si>
  <si>
    <t>BANCO AGRARIO DE COLOMBIA S.A.</t>
  </si>
  <si>
    <t>A-01-02-01-001-001</t>
  </si>
  <si>
    <t>SUELDO BÁSICO</t>
  </si>
  <si>
    <t>34823</t>
  </si>
  <si>
    <t>33623</t>
  </si>
  <si>
    <t>70923</t>
  </si>
  <si>
    <t>208023</t>
  </si>
  <si>
    <t>199523</t>
  </si>
  <si>
    <t>2023-08-08 00:00:00</t>
  </si>
  <si>
    <t>387</t>
  </si>
  <si>
    <t>DOCENTES CATEDRATICOS SEMESTRE II- 2023 INFOTEP SAN JUAN DEL CESAR</t>
  </si>
  <si>
    <t>TOTAL</t>
  </si>
  <si>
    <t>GRAN TOTAL</t>
  </si>
  <si>
    <t>0</t>
  </si>
  <si>
    <t>8015224</t>
  </si>
  <si>
    <t>No</t>
  </si>
  <si>
    <t>036400024752</t>
  </si>
  <si>
    <t>22-39-00</t>
  </si>
  <si>
    <t>13-01-01-DT</t>
  </si>
  <si>
    <t>Cuentas por pagar</t>
  </si>
  <si>
    <t>Traspaso a Pagaduria</t>
  </si>
  <si>
    <t>Pagada</t>
  </si>
  <si>
    <t>2024-01-23 03:48:03</t>
  </si>
  <si>
    <t>2024-01-19 00:00:00</t>
  </si>
  <si>
    <t>6084924</t>
  </si>
  <si>
    <t>2024-01-19 03:47:51</t>
  </si>
  <si>
    <t>2024-01-17 00:00:00</t>
  </si>
  <si>
    <t>6079424</t>
  </si>
  <si>
    <t>338021439</t>
  </si>
  <si>
    <t>2024-01-19 03:44:46</t>
  </si>
  <si>
    <t>2635924</t>
  </si>
  <si>
    <t>Beneficiario final</t>
  </si>
  <si>
    <t>2024-01-11 20:52:08</t>
  </si>
  <si>
    <t>2024-01-15 03:16:15</t>
  </si>
  <si>
    <t>2024-01-15 03:19:36</t>
  </si>
  <si>
    <t>2024-01-15 03:13:53</t>
  </si>
  <si>
    <t>Concepto Pago</t>
  </si>
  <si>
    <t>Razon social</t>
  </si>
  <si>
    <t>Endosada</t>
  </si>
  <si>
    <t>Cuenta Pagaduria</t>
  </si>
  <si>
    <t>Identificacion Pagaduria</t>
  </si>
  <si>
    <t>Tesoreria Pagadora</t>
  </si>
  <si>
    <t>Valor Reintegrado Moneda</t>
  </si>
  <si>
    <t>Valor Reintegrado Pesos</t>
  </si>
  <si>
    <t>Valor Moneda</t>
  </si>
  <si>
    <t>Valor Pesos</t>
  </si>
  <si>
    <t>Sit</t>
  </si>
  <si>
    <t>Vigencia Presupuestal</t>
  </si>
  <si>
    <t>Tipo Beneficiario</t>
  </si>
  <si>
    <t>Valor Neto</t>
  </si>
  <si>
    <t>Valor Bruto</t>
  </si>
  <si>
    <t>Fecha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</si>
</sst>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8" fillId="0" borderId="10" xfId="0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left" wrapText="1"/>
    </xf>
    <xf numFmtId="4" fontId="0" fillId="0" borderId="0" xfId="0" applyNumberFormat="1"/>
    <xf numFmtId="1" fontId="18" fillId="0" borderId="0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" fontId="18" fillId="0" borderId="0" xfId="0" applyNumberFormat="1" applyFont="1" applyBorder="1" applyAlignment="1">
      <alignment horizontal="left" wrapText="1"/>
    </xf>
    <xf numFmtId="49" fontId="18" fillId="0" borderId="0" xfId="0" applyNumberFormat="1" applyFont="1" applyBorder="1" applyAlignment="1">
      <alignment horizontal="center" wrapText="1"/>
    </xf>
    <xf numFmtId="49" fontId="18" fillId="0" borderId="0" xfId="0" applyNumberFormat="1" applyFont="1" applyBorder="1" applyAlignment="1">
      <alignment horizontal="left" wrapText="1"/>
    </xf>
    <xf numFmtId="49" fontId="19" fillId="0" borderId="10" xfId="0" applyNumberFormat="1" applyFont="1" applyBorder="1" applyAlignment="1">
      <alignment wrapText="1"/>
    </xf>
    <xf numFmtId="4" fontId="19" fillId="0" borderId="10" xfId="0" applyNumberFormat="1" applyFont="1" applyBorder="1" applyAlignment="1">
      <alignment horizontal="left" wrapText="1"/>
    </xf>
    <xf numFmtId="49" fontId="19" fillId="0" borderId="11" xfId="0" applyNumberFormat="1" applyFont="1" applyBorder="1" applyAlignment="1">
      <alignment wrapText="1"/>
    </xf>
    <xf numFmtId="4" fontId="19" fillId="0" borderId="11" xfId="0" applyNumberFormat="1" applyFont="1" applyBorder="1" applyAlignment="1">
      <alignment horizontal="left" wrapText="1"/>
    </xf>
    <xf numFmtId="49" fontId="19" fillId="0" borderId="12" xfId="0" applyNumberFormat="1" applyFont="1" applyBorder="1" applyAlignment="1">
      <alignment wrapText="1"/>
    </xf>
    <xf numFmtId="4" fontId="19" fillId="0" borderId="12" xfId="0" applyNumberFormat="1" applyFont="1" applyBorder="1" applyAlignment="1">
      <alignment horizontal="left" wrapText="1"/>
    </xf>
    <xf numFmtId="49" fontId="18" fillId="0" borderId="10" xfId="0" applyNumberFormat="1" applyFont="1" applyBorder="1"/>
    <xf numFmtId="49" fontId="18" fillId="0" borderId="10" xfId="0" applyNumberFormat="1" applyFon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18" fillId="0" borderId="10" xfId="0" applyNumberFormat="1" applyFont="1" applyBorder="1" applyAlignment="1">
      <alignment horizontal="center"/>
    </xf>
    <xf numFmtId="43" fontId="18" fillId="0" borderId="10" xfId="42" applyFont="1" applyBorder="1" applyAlignment="1">
      <alignment horizontal="left"/>
    </xf>
    <xf numFmtId="43" fontId="18" fillId="0" borderId="10" xfId="42" applyFont="1" applyBorder="1"/>
    <xf numFmtId="49" fontId="0" fillId="0" borderId="10" xfId="0" applyNumberFormat="1" applyBorder="1"/>
    <xf numFmtId="0" fontId="18" fillId="0" borderId="10" xfId="0" applyFont="1" applyBorder="1"/>
    <xf numFmtId="165" fontId="18" fillId="0" borderId="10" xfId="42" applyNumberFormat="1" applyFont="1" applyBorder="1" applyAlignment="1">
      <alignment horizontal="righ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showGridLines="0" workbookViewId="0">
      <selection activeCell="E24" sqref="E24"/>
    </sheetView>
  </sheetViews>
  <sheetFormatPr baseColWidth="10" defaultRowHeight="15" x14ac:dyDescent="0.25"/>
  <cols>
    <col min="1" max="1" width="10.42578125" customWidth="1"/>
    <col min="2" max="2" width="11.85546875" customWidth="1"/>
    <col min="3" max="3" width="12.5703125" customWidth="1"/>
    <col min="4" max="4" width="17.140625" hidden="1" customWidth="1"/>
    <col min="5" max="5" width="17.140625" customWidth="1"/>
    <col min="6" max="6" width="17.140625" hidden="1" customWidth="1"/>
    <col min="7" max="7" width="13.42578125" hidden="1" customWidth="1"/>
    <col min="8" max="9" width="12.85546875" customWidth="1"/>
    <col min="10" max="10" width="38.85546875" customWidth="1"/>
    <col min="11" max="15" width="17.140625" hidden="1" customWidth="1"/>
    <col min="16" max="16" width="85.7109375" hidden="1" customWidth="1"/>
    <col min="17" max="17" width="17.140625" hidden="1" customWidth="1"/>
    <col min="18" max="18" width="22.85546875" hidden="1" customWidth="1"/>
    <col min="19" max="19" width="14.28515625" customWidth="1"/>
    <col min="20" max="20" width="70.140625" customWidth="1"/>
    <col min="21" max="24" width="17.140625" hidden="1" customWidth="1"/>
    <col min="25" max="26" width="8.5703125" customWidth="1"/>
    <col min="27" max="27" width="20" hidden="1" customWidth="1"/>
    <col min="28" max="28" width="85.7109375" hidden="1" customWidth="1"/>
    <col min="29" max="37" width="42.85546875" hidden="1" customWidth="1"/>
    <col min="38" max="38" width="35.42578125" customWidth="1"/>
    <col min="39" max="39" width="26.7109375" customWidth="1"/>
    <col min="40" max="40" width="50" customWidth="1"/>
  </cols>
  <sheetData>
    <row r="1" spans="1:40" ht="26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4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</row>
    <row r="2" spans="1:40" ht="39" x14ac:dyDescent="0.25">
      <c r="A2" s="2">
        <v>198923</v>
      </c>
      <c r="B2" s="4" t="s">
        <v>39</v>
      </c>
      <c r="C2" s="4" t="s">
        <v>40</v>
      </c>
      <c r="D2" s="4" t="s">
        <v>41</v>
      </c>
      <c r="E2" s="7">
        <v>600200</v>
      </c>
      <c r="F2" s="7">
        <v>0</v>
      </c>
      <c r="G2" s="7">
        <v>0</v>
      </c>
      <c r="H2" s="6" t="s">
        <v>44</v>
      </c>
      <c r="I2" s="4" t="s">
        <v>45</v>
      </c>
      <c r="J2" s="4" t="s">
        <v>46</v>
      </c>
      <c r="K2" s="4" t="s">
        <v>47</v>
      </c>
      <c r="L2" s="3"/>
      <c r="M2" s="3"/>
      <c r="N2" s="3"/>
      <c r="O2" s="3"/>
      <c r="P2" s="3"/>
      <c r="Q2" s="6" t="s">
        <v>48</v>
      </c>
      <c r="R2" s="4" t="s">
        <v>49</v>
      </c>
      <c r="S2" s="4" t="s">
        <v>50</v>
      </c>
      <c r="T2" s="4" t="s">
        <v>51</v>
      </c>
      <c r="U2" s="5" t="s">
        <v>42</v>
      </c>
      <c r="V2" s="5" t="s">
        <v>43</v>
      </c>
      <c r="W2" s="5" t="s">
        <v>42</v>
      </c>
      <c r="X2" s="5" t="s">
        <v>43</v>
      </c>
      <c r="Y2" s="4" t="s">
        <v>52</v>
      </c>
      <c r="Z2" s="4" t="s">
        <v>53</v>
      </c>
      <c r="AA2" s="4" t="s">
        <v>54</v>
      </c>
      <c r="AB2" s="4"/>
      <c r="AC2" s="4" t="s">
        <v>55</v>
      </c>
      <c r="AD2" s="4" t="s">
        <v>56</v>
      </c>
      <c r="AE2" s="4" t="s">
        <v>57</v>
      </c>
      <c r="AF2" s="4" t="s">
        <v>58</v>
      </c>
      <c r="AG2" s="4" t="s">
        <v>59</v>
      </c>
      <c r="AH2" s="4" t="s">
        <v>60</v>
      </c>
      <c r="AI2" s="4" t="s">
        <v>61</v>
      </c>
      <c r="AJ2" s="4"/>
      <c r="AK2" s="4" t="s">
        <v>62</v>
      </c>
      <c r="AL2" s="4" t="s">
        <v>63</v>
      </c>
      <c r="AM2" s="4" t="s">
        <v>64</v>
      </c>
      <c r="AN2" s="4" t="s">
        <v>65</v>
      </c>
    </row>
    <row r="3" spans="1:40" ht="64.5" x14ac:dyDescent="0.25">
      <c r="A3" s="2">
        <v>199023</v>
      </c>
      <c r="B3" s="4" t="s">
        <v>39</v>
      </c>
      <c r="C3" s="4" t="s">
        <v>66</v>
      </c>
      <c r="D3" s="4" t="s">
        <v>41</v>
      </c>
      <c r="E3" s="7">
        <v>11481500</v>
      </c>
      <c r="F3" s="7">
        <v>723225</v>
      </c>
      <c r="G3" s="7">
        <v>0</v>
      </c>
      <c r="H3" s="6" t="s">
        <v>44</v>
      </c>
      <c r="I3" s="4" t="s">
        <v>68</v>
      </c>
      <c r="J3" s="4" t="s">
        <v>69</v>
      </c>
      <c r="K3" s="4" t="s">
        <v>70</v>
      </c>
      <c r="L3" s="4" t="s">
        <v>71</v>
      </c>
      <c r="M3" s="4" t="s">
        <v>72</v>
      </c>
      <c r="N3" s="4" t="s">
        <v>73</v>
      </c>
      <c r="O3" s="4" t="s">
        <v>74</v>
      </c>
      <c r="P3" s="4" t="s">
        <v>75</v>
      </c>
      <c r="Q3" s="6" t="s">
        <v>48</v>
      </c>
      <c r="R3" s="4" t="s">
        <v>49</v>
      </c>
      <c r="S3" s="4" t="s">
        <v>76</v>
      </c>
      <c r="T3" s="4" t="s">
        <v>77</v>
      </c>
      <c r="U3" s="5" t="s">
        <v>67</v>
      </c>
      <c r="V3" s="5" t="s">
        <v>43</v>
      </c>
      <c r="W3" s="5" t="s">
        <v>67</v>
      </c>
      <c r="X3" s="5" t="s">
        <v>43</v>
      </c>
      <c r="Y3" s="4" t="s">
        <v>52</v>
      </c>
      <c r="Z3" s="4" t="s">
        <v>53</v>
      </c>
      <c r="AA3" s="4" t="s">
        <v>54</v>
      </c>
      <c r="AB3" s="4"/>
      <c r="AC3" s="4" t="s">
        <v>78</v>
      </c>
      <c r="AD3" s="4" t="s">
        <v>78</v>
      </c>
      <c r="AE3" s="4" t="s">
        <v>79</v>
      </c>
      <c r="AF3" s="4" t="s">
        <v>80</v>
      </c>
      <c r="AG3" s="4" t="s">
        <v>59</v>
      </c>
      <c r="AH3" s="4" t="s">
        <v>81</v>
      </c>
      <c r="AI3" s="4" t="s">
        <v>82</v>
      </c>
      <c r="AJ3" s="4"/>
      <c r="AK3" s="4" t="s">
        <v>83</v>
      </c>
      <c r="AL3" s="4" t="s">
        <v>84</v>
      </c>
      <c r="AM3" s="4" t="s">
        <v>85</v>
      </c>
      <c r="AN3" s="4" t="s">
        <v>86</v>
      </c>
    </row>
    <row r="4" spans="1:40" ht="51.75" x14ac:dyDescent="0.25">
      <c r="A4" s="2">
        <v>199123</v>
      </c>
      <c r="B4" s="4" t="s">
        <v>39</v>
      </c>
      <c r="C4" s="4" t="s">
        <v>40</v>
      </c>
      <c r="D4" s="4" t="s">
        <v>41</v>
      </c>
      <c r="E4" s="7">
        <v>4899718.42</v>
      </c>
      <c r="F4" s="7">
        <v>323216</v>
      </c>
      <c r="G4" s="7">
        <v>0</v>
      </c>
      <c r="H4" s="6" t="s">
        <v>88</v>
      </c>
      <c r="I4" s="4" t="s">
        <v>89</v>
      </c>
      <c r="J4" s="4" t="s">
        <v>90</v>
      </c>
      <c r="K4" s="4" t="s">
        <v>70</v>
      </c>
      <c r="L4" s="4" t="s">
        <v>91</v>
      </c>
      <c r="M4" s="4" t="s">
        <v>92</v>
      </c>
      <c r="N4" s="4" t="s">
        <v>73</v>
      </c>
      <c r="O4" s="4" t="s">
        <v>93</v>
      </c>
      <c r="P4" s="4" t="s">
        <v>94</v>
      </c>
      <c r="Q4" s="6" t="s">
        <v>48</v>
      </c>
      <c r="R4" s="4" t="s">
        <v>49</v>
      </c>
      <c r="S4" s="4" t="s">
        <v>95</v>
      </c>
      <c r="T4" s="4" t="s">
        <v>96</v>
      </c>
      <c r="U4" s="5" t="s">
        <v>87</v>
      </c>
      <c r="V4" s="5" t="s">
        <v>43</v>
      </c>
      <c r="W4" s="5" t="s">
        <v>87</v>
      </c>
      <c r="X4" s="5" t="s">
        <v>43</v>
      </c>
      <c r="Y4" s="4" t="s">
        <v>52</v>
      </c>
      <c r="Z4" s="4" t="s">
        <v>53</v>
      </c>
      <c r="AA4" s="4" t="s">
        <v>54</v>
      </c>
      <c r="AB4" s="4"/>
      <c r="AC4" s="4" t="s">
        <v>97</v>
      </c>
      <c r="AD4" s="4" t="s">
        <v>98</v>
      </c>
      <c r="AE4" s="4" t="s">
        <v>99</v>
      </c>
      <c r="AF4" s="4" t="s">
        <v>100</v>
      </c>
      <c r="AG4" s="4" t="s">
        <v>59</v>
      </c>
      <c r="AH4" s="4" t="s">
        <v>101</v>
      </c>
      <c r="AI4" s="4" t="s">
        <v>102</v>
      </c>
      <c r="AJ4" s="4"/>
      <c r="AK4" s="4" t="s">
        <v>103</v>
      </c>
      <c r="AL4" s="4" t="s">
        <v>84</v>
      </c>
      <c r="AM4" s="4" t="s">
        <v>104</v>
      </c>
      <c r="AN4" s="4" t="s">
        <v>105</v>
      </c>
    </row>
    <row r="5" spans="1:40" x14ac:dyDescent="0.25">
      <c r="A5" s="2"/>
      <c r="B5" s="4"/>
      <c r="C5" s="14" t="s">
        <v>158</v>
      </c>
      <c r="D5" s="14"/>
      <c r="E5" s="15">
        <f>SUM(E2:E4)</f>
        <v>16981418.420000002</v>
      </c>
      <c r="F5" s="7"/>
      <c r="G5" s="7"/>
      <c r="H5" s="6"/>
      <c r="I5" s="4"/>
      <c r="J5" s="4"/>
      <c r="K5" s="4"/>
      <c r="L5" s="4"/>
      <c r="M5" s="4"/>
      <c r="N5" s="4"/>
      <c r="O5" s="4"/>
      <c r="P5" s="4"/>
      <c r="Q5" s="6"/>
      <c r="R5" s="4"/>
      <c r="S5" s="4"/>
      <c r="T5" s="4"/>
      <c r="U5" s="5"/>
      <c r="V5" s="5"/>
      <c r="W5" s="5"/>
      <c r="X5" s="5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x14ac:dyDescent="0.25">
      <c r="A6" s="2"/>
      <c r="B6" s="4"/>
      <c r="C6" s="4"/>
      <c r="D6" s="4"/>
      <c r="E6" s="7"/>
      <c r="F6" s="7"/>
      <c r="G6" s="7"/>
      <c r="H6" s="6"/>
      <c r="I6" s="4"/>
      <c r="J6" s="4"/>
      <c r="K6" s="4"/>
      <c r="L6" s="4"/>
      <c r="M6" s="4"/>
      <c r="N6" s="4"/>
      <c r="O6" s="4"/>
      <c r="P6" s="4"/>
      <c r="Q6" s="6"/>
      <c r="R6" s="4"/>
      <c r="S6" s="4"/>
      <c r="T6" s="4"/>
      <c r="U6" s="5"/>
      <c r="V6" s="5"/>
      <c r="W6" s="5"/>
      <c r="X6" s="5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2">
        <v>199223</v>
      </c>
      <c r="B7" s="4" t="s">
        <v>39</v>
      </c>
      <c r="C7" s="4" t="s">
        <v>106</v>
      </c>
      <c r="D7" s="4" t="s">
        <v>107</v>
      </c>
      <c r="E7" s="7">
        <v>742748</v>
      </c>
      <c r="F7" s="7">
        <v>0</v>
      </c>
      <c r="G7" s="7">
        <v>742748</v>
      </c>
      <c r="H7" s="6" t="s">
        <v>44</v>
      </c>
      <c r="I7" s="4" t="s">
        <v>109</v>
      </c>
      <c r="J7" s="4" t="s">
        <v>110</v>
      </c>
      <c r="K7" s="4" t="s">
        <v>47</v>
      </c>
      <c r="L7" s="3"/>
      <c r="M7" s="3"/>
      <c r="N7" s="3"/>
      <c r="O7" s="3"/>
      <c r="P7" s="3"/>
      <c r="Q7" s="6" t="s">
        <v>48</v>
      </c>
      <c r="R7" s="4" t="s">
        <v>49</v>
      </c>
      <c r="S7" s="4" t="s">
        <v>111</v>
      </c>
      <c r="T7" s="4" t="s">
        <v>112</v>
      </c>
      <c r="U7" s="5" t="s">
        <v>108</v>
      </c>
      <c r="V7" s="5" t="s">
        <v>43</v>
      </c>
      <c r="W7" s="5" t="s">
        <v>108</v>
      </c>
      <c r="X7" s="5" t="s">
        <v>108</v>
      </c>
      <c r="Y7" s="4" t="s">
        <v>113</v>
      </c>
      <c r="Z7" s="4" t="s">
        <v>53</v>
      </c>
      <c r="AA7" s="4" t="s">
        <v>114</v>
      </c>
      <c r="AB7" s="4"/>
      <c r="AC7" s="4" t="s">
        <v>115</v>
      </c>
      <c r="AD7" s="4" t="s">
        <v>116</v>
      </c>
      <c r="AE7" s="4" t="s">
        <v>117</v>
      </c>
      <c r="AF7" s="4" t="s">
        <v>118</v>
      </c>
      <c r="AG7" s="4" t="s">
        <v>119</v>
      </c>
      <c r="AH7" s="4" t="s">
        <v>120</v>
      </c>
      <c r="AI7" s="4"/>
      <c r="AJ7" s="4"/>
      <c r="AK7" s="4" t="s">
        <v>121</v>
      </c>
      <c r="AL7" s="4" t="s">
        <v>122</v>
      </c>
      <c r="AM7" s="4" t="s">
        <v>123</v>
      </c>
      <c r="AN7" s="4" t="s">
        <v>124</v>
      </c>
    </row>
    <row r="8" spans="1:40" ht="39" x14ac:dyDescent="0.25">
      <c r="A8" s="2">
        <v>199323</v>
      </c>
      <c r="B8" s="4" t="s">
        <v>39</v>
      </c>
      <c r="C8" s="4" t="s">
        <v>106</v>
      </c>
      <c r="D8" s="4" t="s">
        <v>107</v>
      </c>
      <c r="E8" s="7">
        <v>1197381</v>
      </c>
      <c r="F8" s="7">
        <v>0</v>
      </c>
      <c r="G8" s="7">
        <v>1197381</v>
      </c>
      <c r="H8" s="6" t="s">
        <v>44</v>
      </c>
      <c r="I8" s="4" t="s">
        <v>45</v>
      </c>
      <c r="J8" s="4" t="s">
        <v>46</v>
      </c>
      <c r="K8" s="4" t="s">
        <v>47</v>
      </c>
      <c r="L8" s="3"/>
      <c r="M8" s="3"/>
      <c r="N8" s="3"/>
      <c r="O8" s="3"/>
      <c r="P8" s="3"/>
      <c r="Q8" s="6" t="s">
        <v>48</v>
      </c>
      <c r="R8" s="4" t="s">
        <v>49</v>
      </c>
      <c r="S8" s="4" t="s">
        <v>50</v>
      </c>
      <c r="T8" s="4" t="s">
        <v>51</v>
      </c>
      <c r="U8" s="5" t="s">
        <v>125</v>
      </c>
      <c r="V8" s="5" t="s">
        <v>43</v>
      </c>
      <c r="W8" s="5" t="s">
        <v>125</v>
      </c>
      <c r="X8" s="5" t="s">
        <v>125</v>
      </c>
      <c r="Y8" s="4" t="s">
        <v>113</v>
      </c>
      <c r="Z8" s="4" t="s">
        <v>53</v>
      </c>
      <c r="AA8" s="4" t="s">
        <v>114</v>
      </c>
      <c r="AB8" s="4"/>
      <c r="AC8" s="4" t="s">
        <v>55</v>
      </c>
      <c r="AD8" s="4" t="s">
        <v>56</v>
      </c>
      <c r="AE8" s="4" t="s">
        <v>57</v>
      </c>
      <c r="AF8" s="4" t="s">
        <v>126</v>
      </c>
      <c r="AG8" s="4" t="s">
        <v>119</v>
      </c>
      <c r="AH8" s="4" t="s">
        <v>127</v>
      </c>
      <c r="AI8" s="4"/>
      <c r="AJ8" s="4"/>
      <c r="AK8" s="4" t="s">
        <v>62</v>
      </c>
      <c r="AL8" s="4" t="s">
        <v>63</v>
      </c>
      <c r="AM8" s="4" t="s">
        <v>64</v>
      </c>
      <c r="AN8" s="4" t="s">
        <v>65</v>
      </c>
    </row>
    <row r="9" spans="1:40" ht="39" x14ac:dyDescent="0.25">
      <c r="A9" s="2">
        <v>199423</v>
      </c>
      <c r="B9" s="4" t="s">
        <v>39</v>
      </c>
      <c r="C9" s="4" t="s">
        <v>128</v>
      </c>
      <c r="D9" s="4" t="s">
        <v>41</v>
      </c>
      <c r="E9" s="7">
        <v>1194160</v>
      </c>
      <c r="F9" s="7">
        <v>1194160</v>
      </c>
      <c r="G9" s="7">
        <v>0</v>
      </c>
      <c r="H9" s="6" t="s">
        <v>44</v>
      </c>
      <c r="I9" s="4" t="s">
        <v>130</v>
      </c>
      <c r="J9" s="4" t="s">
        <v>131</v>
      </c>
      <c r="K9" s="4" t="s">
        <v>47</v>
      </c>
      <c r="L9" s="3"/>
      <c r="M9" s="3"/>
      <c r="N9" s="3"/>
      <c r="O9" s="3"/>
      <c r="P9" s="3"/>
      <c r="Q9" s="6" t="s">
        <v>48</v>
      </c>
      <c r="R9" s="4" t="s">
        <v>49</v>
      </c>
      <c r="S9" s="4" t="s">
        <v>132</v>
      </c>
      <c r="T9" s="4" t="s">
        <v>133</v>
      </c>
      <c r="U9" s="5" t="s">
        <v>129</v>
      </c>
      <c r="V9" s="5" t="s">
        <v>43</v>
      </c>
      <c r="W9" s="5" t="s">
        <v>129</v>
      </c>
      <c r="X9" s="5" t="s">
        <v>43</v>
      </c>
      <c r="Y9" s="4" t="s">
        <v>113</v>
      </c>
      <c r="Z9" s="4" t="s">
        <v>134</v>
      </c>
      <c r="AA9" s="4" t="s">
        <v>114</v>
      </c>
      <c r="AB9" s="4"/>
      <c r="AC9" s="4" t="s">
        <v>99</v>
      </c>
      <c r="AD9" s="4" t="s">
        <v>135</v>
      </c>
      <c r="AE9" s="4" t="s">
        <v>136</v>
      </c>
      <c r="AF9" s="4" t="s">
        <v>137</v>
      </c>
      <c r="AG9" s="4" t="s">
        <v>119</v>
      </c>
      <c r="AH9" s="4" t="s">
        <v>138</v>
      </c>
      <c r="AI9" s="4" t="s">
        <v>139</v>
      </c>
      <c r="AJ9" s="4"/>
      <c r="AK9" s="4" t="s">
        <v>119</v>
      </c>
      <c r="AL9" s="4" t="s">
        <v>140</v>
      </c>
      <c r="AM9" s="4" t="s">
        <v>141</v>
      </c>
      <c r="AN9" s="4" t="s">
        <v>142</v>
      </c>
    </row>
    <row r="10" spans="1:40" ht="26.25" x14ac:dyDescent="0.25">
      <c r="A10" s="2">
        <v>199523</v>
      </c>
      <c r="B10" s="4" t="s">
        <v>39</v>
      </c>
      <c r="C10" s="4" t="s">
        <v>143</v>
      </c>
      <c r="D10" s="4" t="s">
        <v>107</v>
      </c>
      <c r="E10" s="7">
        <v>19966</v>
      </c>
      <c r="F10" s="7">
        <v>0</v>
      </c>
      <c r="G10" s="7">
        <v>19966</v>
      </c>
      <c r="H10" s="6" t="s">
        <v>44</v>
      </c>
      <c r="I10" s="4" t="s">
        <v>109</v>
      </c>
      <c r="J10" s="4" t="s">
        <v>110</v>
      </c>
      <c r="K10" s="4" t="s">
        <v>70</v>
      </c>
      <c r="L10" s="4" t="s">
        <v>91</v>
      </c>
      <c r="M10" s="4" t="s">
        <v>145</v>
      </c>
      <c r="N10" s="4" t="s">
        <v>73</v>
      </c>
      <c r="O10" s="4" t="s">
        <v>146</v>
      </c>
      <c r="P10" s="4" t="s">
        <v>147</v>
      </c>
      <c r="Q10" s="6" t="s">
        <v>48</v>
      </c>
      <c r="R10" s="4" t="s">
        <v>49</v>
      </c>
      <c r="S10" s="4" t="s">
        <v>148</v>
      </c>
      <c r="T10" s="4" t="s">
        <v>149</v>
      </c>
      <c r="U10" s="5" t="s">
        <v>144</v>
      </c>
      <c r="V10" s="5" t="s">
        <v>43</v>
      </c>
      <c r="W10" s="5" t="s">
        <v>144</v>
      </c>
      <c r="X10" s="5" t="s">
        <v>144</v>
      </c>
      <c r="Y10" s="4" t="s">
        <v>113</v>
      </c>
      <c r="Z10" s="4" t="s">
        <v>53</v>
      </c>
      <c r="AA10" s="4" t="s">
        <v>114</v>
      </c>
      <c r="AB10" s="4"/>
      <c r="AC10" s="4" t="s">
        <v>150</v>
      </c>
      <c r="AD10" s="4" t="s">
        <v>151</v>
      </c>
      <c r="AE10" s="4" t="s">
        <v>152</v>
      </c>
      <c r="AF10" s="4" t="s">
        <v>153</v>
      </c>
      <c r="AG10" s="4" t="s">
        <v>119</v>
      </c>
      <c r="AH10" s="4" t="s">
        <v>154</v>
      </c>
      <c r="AI10" s="4"/>
      <c r="AJ10" s="4"/>
      <c r="AK10" s="4" t="s">
        <v>155</v>
      </c>
      <c r="AL10" s="4" t="s">
        <v>140</v>
      </c>
      <c r="AM10" s="4" t="s">
        <v>156</v>
      </c>
      <c r="AN10" s="4" t="s">
        <v>157</v>
      </c>
    </row>
    <row r="11" spans="1:40" ht="15.75" thickBot="1" x14ac:dyDescent="0.3">
      <c r="A11" s="9"/>
      <c r="B11" s="10"/>
      <c r="C11" s="16" t="s">
        <v>158</v>
      </c>
      <c r="D11" s="16"/>
      <c r="E11" s="17">
        <f>SUM(E7:E10)</f>
        <v>3154255</v>
      </c>
      <c r="F11" s="11"/>
      <c r="G11" s="11"/>
      <c r="H11" s="12"/>
      <c r="I11" s="10"/>
      <c r="J11" s="10"/>
      <c r="K11" s="10"/>
      <c r="L11" s="10"/>
      <c r="M11" s="10"/>
      <c r="N11" s="10"/>
      <c r="O11" s="10"/>
      <c r="P11" s="10"/>
      <c r="Q11" s="12"/>
      <c r="R11" s="10"/>
      <c r="S11" s="10"/>
      <c r="T11" s="10"/>
      <c r="U11" s="13"/>
      <c r="V11" s="13"/>
      <c r="W11" s="13"/>
      <c r="X11" s="13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6.5" thickTop="1" thickBot="1" x14ac:dyDescent="0.3">
      <c r="A12" s="9"/>
      <c r="B12" s="10"/>
      <c r="C12" s="18" t="s">
        <v>159</v>
      </c>
      <c r="D12" s="18"/>
      <c r="E12" s="19">
        <f>+E5+E11</f>
        <v>20135673.420000002</v>
      </c>
      <c r="F12" s="11"/>
      <c r="G12" s="11"/>
      <c r="H12" s="12"/>
      <c r="I12" s="10"/>
      <c r="J12" s="10"/>
      <c r="K12" s="10"/>
      <c r="L12" s="10"/>
      <c r="M12" s="10"/>
      <c r="N12" s="10"/>
      <c r="O12" s="10"/>
      <c r="P12" s="10"/>
      <c r="Q12" s="12"/>
      <c r="R12" s="10"/>
      <c r="S12" s="10"/>
      <c r="T12" s="10"/>
      <c r="U12" s="13"/>
      <c r="V12" s="13"/>
      <c r="W12" s="13"/>
      <c r="X12" s="13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5.75" thickTop="1" x14ac:dyDescent="0.25">
      <c r="E13" s="8"/>
      <c r="F13" s="8"/>
      <c r="G13" s="8"/>
    </row>
    <row r="14" spans="1:40" x14ac:dyDescent="0.25">
      <c r="E14" s="8"/>
      <c r="F14" s="8"/>
      <c r="G14" s="8"/>
    </row>
    <row r="15" spans="1:40" x14ac:dyDescent="0.25">
      <c r="E15" s="8"/>
      <c r="F15" s="8"/>
      <c r="G15" s="8"/>
    </row>
    <row r="16" spans="1:40" x14ac:dyDescent="0.25">
      <c r="E16" s="8"/>
      <c r="F16" s="8"/>
      <c r="G16" s="8"/>
    </row>
    <row r="17" spans="5:7" x14ac:dyDescent="0.25">
      <c r="E17" s="8"/>
      <c r="F17" s="8"/>
      <c r="G17" s="8"/>
    </row>
    <row r="18" spans="5:7" x14ac:dyDescent="0.25">
      <c r="E18" s="8"/>
      <c r="F18" s="8"/>
      <c r="G18" s="8"/>
    </row>
    <row r="19" spans="5:7" x14ac:dyDescent="0.25">
      <c r="E19" s="8"/>
      <c r="F19" s="8"/>
      <c r="G19" s="8"/>
    </row>
    <row r="20" spans="5:7" x14ac:dyDescent="0.25">
      <c r="E20" s="8"/>
      <c r="F20" s="8"/>
      <c r="G20" s="8"/>
    </row>
    <row r="21" spans="5:7" x14ac:dyDescent="0.25">
      <c r="E21" s="8"/>
      <c r="F21" s="8"/>
      <c r="G21" s="8"/>
    </row>
  </sheetData>
  <autoFilter ref="A1:AN1" xr:uid="{00000000-0009-0000-0000-000000000000}"/>
  <sortState xmlns:xlrd2="http://schemas.microsoft.com/office/spreadsheetml/2017/richdata2" ref="A2:AN9">
    <sortCondition descending="1" ref="Y2:Y9"/>
  </sortState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9D98-370B-4CA7-80C1-FAF37A08B7E6}">
  <dimension ref="A1:AX9"/>
  <sheetViews>
    <sheetView showGridLines="0" tabSelected="1" workbookViewId="0">
      <selection activeCell="F35" sqref="F35"/>
    </sheetView>
  </sheetViews>
  <sheetFormatPr baseColWidth="10" defaultRowHeight="15" x14ac:dyDescent="0.25"/>
  <cols>
    <col min="1" max="1" width="17.140625" customWidth="1"/>
    <col min="2" max="2" width="10" customWidth="1"/>
    <col min="3" max="3" width="17.140625" hidden="1" customWidth="1"/>
    <col min="4" max="7" width="17.140625" customWidth="1"/>
    <col min="8" max="8" width="11.42578125" customWidth="1"/>
    <col min="9" max="9" width="16.140625" customWidth="1"/>
    <col min="10" max="10" width="17.140625" hidden="1" customWidth="1"/>
    <col min="11" max="11" width="17.140625" customWidth="1"/>
    <col min="12" max="12" width="67.28515625" customWidth="1"/>
    <col min="13" max="13" width="15.28515625" customWidth="1"/>
    <col min="14" max="17" width="17.140625" hidden="1" customWidth="1"/>
    <col min="18" max="18" width="85.7109375" hidden="1" customWidth="1"/>
    <col min="19" max="19" width="22.85546875" hidden="1" customWidth="1"/>
    <col min="20" max="20" width="37.140625" hidden="1" customWidth="1"/>
    <col min="21" max="21" width="14.28515625" customWidth="1"/>
    <col min="22" max="22" width="76" customWidth="1"/>
    <col min="23" max="23" width="8.5703125" customWidth="1"/>
    <col min="24" max="24" width="14.85546875" customWidth="1"/>
    <col min="25" max="25" width="5.140625" customWidth="1"/>
    <col min="26" max="27" width="17.140625" customWidth="1"/>
    <col min="28" max="28" width="19.85546875" customWidth="1"/>
    <col min="29" max="29" width="17.7109375" customWidth="1"/>
    <col min="30" max="30" width="14.140625" customWidth="1"/>
    <col min="31" max="31" width="8.28515625" customWidth="1"/>
    <col min="32" max="32" width="17.140625" hidden="1" customWidth="1"/>
    <col min="33" max="33" width="5.140625" hidden="1" customWidth="1"/>
    <col min="34" max="37" width="28.5703125" hidden="1" customWidth="1"/>
    <col min="38" max="38" width="85.7109375" hidden="1" customWidth="1"/>
    <col min="39" max="39" width="9.42578125" customWidth="1"/>
    <col min="40" max="40" width="11.28515625" customWidth="1"/>
    <col min="41" max="41" width="10.5703125" customWidth="1"/>
    <col min="42" max="42" width="10.42578125" customWidth="1"/>
    <col min="43" max="43" width="10.28515625" customWidth="1"/>
    <col min="44" max="44" width="9.5703125" customWidth="1"/>
    <col min="45" max="45" width="9.42578125" customWidth="1"/>
    <col min="46" max="46" width="7.140625" hidden="1" customWidth="1"/>
    <col min="47" max="47" width="9.85546875" customWidth="1"/>
    <col min="48" max="48" width="35.5703125" customWidth="1"/>
    <col min="49" max="49" width="24.140625" customWidth="1"/>
    <col min="50" max="50" width="50" customWidth="1"/>
  </cols>
  <sheetData>
    <row r="1" spans="1:50" x14ac:dyDescent="0.25">
      <c r="A1" s="27" t="s">
        <v>0</v>
      </c>
      <c r="B1" s="27" t="s">
        <v>1</v>
      </c>
      <c r="C1" s="27" t="s">
        <v>198</v>
      </c>
      <c r="D1" s="27" t="s">
        <v>3</v>
      </c>
      <c r="E1" s="27" t="s">
        <v>197</v>
      </c>
      <c r="F1" s="27" t="s">
        <v>5</v>
      </c>
      <c r="G1" s="27" t="s">
        <v>196</v>
      </c>
      <c r="H1" s="27" t="s">
        <v>195</v>
      </c>
      <c r="I1" s="27" t="s">
        <v>194</v>
      </c>
      <c r="J1" s="27" t="s">
        <v>7</v>
      </c>
      <c r="K1" s="27" t="s">
        <v>8</v>
      </c>
      <c r="L1" s="27" t="s">
        <v>9</v>
      </c>
      <c r="M1" s="27" t="s">
        <v>10</v>
      </c>
      <c r="N1" s="27" t="s">
        <v>11</v>
      </c>
      <c r="O1" s="27" t="s">
        <v>12</v>
      </c>
      <c r="P1" s="27" t="s">
        <v>13</v>
      </c>
      <c r="Q1" s="27" t="s">
        <v>14</v>
      </c>
      <c r="R1" s="27" t="s">
        <v>15</v>
      </c>
      <c r="S1" s="27" t="s">
        <v>16</v>
      </c>
      <c r="T1" s="27" t="s">
        <v>17</v>
      </c>
      <c r="U1" s="27" t="s">
        <v>18</v>
      </c>
      <c r="V1" s="27" t="s">
        <v>19</v>
      </c>
      <c r="W1" s="27" t="s">
        <v>23</v>
      </c>
      <c r="X1" s="27" t="s">
        <v>25</v>
      </c>
      <c r="Y1" s="27" t="s">
        <v>193</v>
      </c>
      <c r="Z1" s="27" t="s">
        <v>192</v>
      </c>
      <c r="AA1" s="27" t="s">
        <v>191</v>
      </c>
      <c r="AB1" s="27" t="s">
        <v>190</v>
      </c>
      <c r="AC1" s="27" t="s">
        <v>189</v>
      </c>
      <c r="AD1" s="27" t="s">
        <v>188</v>
      </c>
      <c r="AE1" s="27" t="s">
        <v>187</v>
      </c>
      <c r="AF1" s="27" t="s">
        <v>186</v>
      </c>
      <c r="AG1" s="27" t="s">
        <v>185</v>
      </c>
      <c r="AH1" s="27" t="s">
        <v>7</v>
      </c>
      <c r="AI1" s="27" t="s">
        <v>8</v>
      </c>
      <c r="AJ1" s="27" t="s">
        <v>184</v>
      </c>
      <c r="AK1" s="27" t="s">
        <v>12</v>
      </c>
      <c r="AL1" s="27" t="s">
        <v>183</v>
      </c>
      <c r="AM1" s="27" t="s">
        <v>27</v>
      </c>
      <c r="AN1" s="27" t="s">
        <v>28</v>
      </c>
      <c r="AO1" s="27" t="s">
        <v>29</v>
      </c>
      <c r="AP1" s="27" t="s">
        <v>30</v>
      </c>
      <c r="AQ1" s="27" t="s">
        <v>31</v>
      </c>
      <c r="AR1" s="27" t="s">
        <v>32</v>
      </c>
      <c r="AS1" s="27" t="s">
        <v>33</v>
      </c>
      <c r="AT1" s="27" t="s">
        <v>34</v>
      </c>
      <c r="AU1" s="27" t="s">
        <v>35</v>
      </c>
      <c r="AV1" s="27" t="s">
        <v>36</v>
      </c>
      <c r="AW1" s="27" t="s">
        <v>37</v>
      </c>
      <c r="AX1" s="27" t="s">
        <v>38</v>
      </c>
    </row>
    <row r="2" spans="1:50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</row>
    <row r="3" spans="1:50" x14ac:dyDescent="0.25">
      <c r="A3" s="20" t="s">
        <v>171</v>
      </c>
      <c r="B3" s="20" t="s">
        <v>173</v>
      </c>
      <c r="C3" s="20" t="s">
        <v>172</v>
      </c>
      <c r="D3" s="20" t="s">
        <v>168</v>
      </c>
      <c r="E3" s="25">
        <v>19966</v>
      </c>
      <c r="F3" s="25">
        <v>0</v>
      </c>
      <c r="G3" s="24">
        <v>19966</v>
      </c>
      <c r="H3" s="21" t="s">
        <v>167</v>
      </c>
      <c r="I3" s="21" t="s">
        <v>166</v>
      </c>
      <c r="J3" s="23" t="s">
        <v>44</v>
      </c>
      <c r="K3" s="20" t="s">
        <v>109</v>
      </c>
      <c r="L3" s="20" t="s">
        <v>110</v>
      </c>
      <c r="M3" s="20" t="s">
        <v>70</v>
      </c>
      <c r="N3" s="20" t="s">
        <v>91</v>
      </c>
      <c r="O3" s="20" t="s">
        <v>145</v>
      </c>
      <c r="P3" s="20" t="s">
        <v>73</v>
      </c>
      <c r="Q3" s="20" t="s">
        <v>146</v>
      </c>
      <c r="R3" s="20" t="s">
        <v>147</v>
      </c>
      <c r="S3" s="20" t="s">
        <v>48</v>
      </c>
      <c r="T3" s="20" t="s">
        <v>49</v>
      </c>
      <c r="U3" s="20" t="s">
        <v>148</v>
      </c>
      <c r="V3" s="20" t="s">
        <v>149</v>
      </c>
      <c r="W3" s="21" t="s">
        <v>113</v>
      </c>
      <c r="X3" s="21" t="s">
        <v>114</v>
      </c>
      <c r="Y3" s="21" t="s">
        <v>53</v>
      </c>
      <c r="Z3" s="28">
        <v>19966</v>
      </c>
      <c r="AA3" s="28">
        <v>0</v>
      </c>
      <c r="AB3" s="28">
        <v>0</v>
      </c>
      <c r="AC3" s="28">
        <v>0</v>
      </c>
      <c r="AD3" s="21" t="s">
        <v>165</v>
      </c>
      <c r="AE3" s="21" t="s">
        <v>164</v>
      </c>
      <c r="AF3" s="21" t="s">
        <v>145</v>
      </c>
      <c r="AG3" s="21" t="s">
        <v>162</v>
      </c>
      <c r="AH3" s="21"/>
      <c r="AI3" s="22"/>
      <c r="AJ3" s="21"/>
      <c r="AK3" s="22"/>
      <c r="AL3" s="21"/>
      <c r="AM3" s="21" t="s">
        <v>150</v>
      </c>
      <c r="AN3" s="21" t="s">
        <v>151</v>
      </c>
      <c r="AO3" s="21" t="s">
        <v>152</v>
      </c>
      <c r="AP3" s="21" t="s">
        <v>153</v>
      </c>
      <c r="AQ3" s="21" t="s">
        <v>119</v>
      </c>
      <c r="AR3" s="21" t="s">
        <v>154</v>
      </c>
      <c r="AS3" s="21" t="s">
        <v>171</v>
      </c>
      <c r="AT3" s="21" t="s">
        <v>160</v>
      </c>
      <c r="AU3" s="20" t="s">
        <v>155</v>
      </c>
      <c r="AV3" s="20" t="s">
        <v>140</v>
      </c>
      <c r="AW3" s="20" t="s">
        <v>156</v>
      </c>
      <c r="AX3" s="20" t="s">
        <v>157</v>
      </c>
    </row>
    <row r="4" spans="1:50" x14ac:dyDescent="0.25">
      <c r="A4" s="20" t="s">
        <v>61</v>
      </c>
      <c r="B4" s="20" t="s">
        <v>39</v>
      </c>
      <c r="C4" s="20" t="s">
        <v>182</v>
      </c>
      <c r="D4" s="20" t="s">
        <v>168</v>
      </c>
      <c r="E4" s="25">
        <v>600200</v>
      </c>
      <c r="F4" s="25">
        <v>0</v>
      </c>
      <c r="G4" s="24">
        <v>600200</v>
      </c>
      <c r="H4" s="21" t="s">
        <v>167</v>
      </c>
      <c r="I4" s="21" t="s">
        <v>166</v>
      </c>
      <c r="J4" s="23" t="s">
        <v>44</v>
      </c>
      <c r="K4" s="20" t="s">
        <v>45</v>
      </c>
      <c r="L4" s="20" t="s">
        <v>46</v>
      </c>
      <c r="M4" s="20" t="s">
        <v>70</v>
      </c>
      <c r="N4" s="20" t="s">
        <v>91</v>
      </c>
      <c r="O4" s="20" t="s">
        <v>163</v>
      </c>
      <c r="P4" s="20" t="s">
        <v>73</v>
      </c>
      <c r="Q4" s="20" t="s">
        <v>146</v>
      </c>
      <c r="R4" s="20" t="s">
        <v>147</v>
      </c>
      <c r="S4" s="20" t="s">
        <v>48</v>
      </c>
      <c r="T4" s="20" t="s">
        <v>49</v>
      </c>
      <c r="U4" s="20" t="s">
        <v>50</v>
      </c>
      <c r="V4" s="20" t="s">
        <v>51</v>
      </c>
      <c r="W4" s="21" t="s">
        <v>52</v>
      </c>
      <c r="X4" s="21" t="s">
        <v>54</v>
      </c>
      <c r="Y4" s="21" t="s">
        <v>53</v>
      </c>
      <c r="Z4" s="28">
        <v>600200</v>
      </c>
      <c r="AA4" s="28">
        <v>0</v>
      </c>
      <c r="AB4" s="28">
        <v>0</v>
      </c>
      <c r="AC4" s="28">
        <v>0</v>
      </c>
      <c r="AD4" s="21" t="s">
        <v>165</v>
      </c>
      <c r="AE4" s="21" t="s">
        <v>164</v>
      </c>
      <c r="AF4" s="21" t="s">
        <v>163</v>
      </c>
      <c r="AG4" s="21" t="s">
        <v>162</v>
      </c>
      <c r="AH4" s="21"/>
      <c r="AI4" s="22"/>
      <c r="AJ4" s="21"/>
      <c r="AK4" s="22"/>
      <c r="AL4" s="21"/>
      <c r="AM4" s="21" t="s">
        <v>55</v>
      </c>
      <c r="AN4" s="21" t="s">
        <v>56</v>
      </c>
      <c r="AO4" s="21" t="s">
        <v>57</v>
      </c>
      <c r="AP4" s="21" t="s">
        <v>58</v>
      </c>
      <c r="AQ4" s="21" t="s">
        <v>59</v>
      </c>
      <c r="AR4" s="21" t="s">
        <v>60</v>
      </c>
      <c r="AS4" s="21" t="s">
        <v>61</v>
      </c>
      <c r="AT4" s="21" t="s">
        <v>160</v>
      </c>
      <c r="AU4" s="20" t="s">
        <v>62</v>
      </c>
      <c r="AV4" s="20" t="s">
        <v>63</v>
      </c>
      <c r="AW4" s="20" t="s">
        <v>64</v>
      </c>
      <c r="AX4" s="20" t="s">
        <v>65</v>
      </c>
    </row>
    <row r="5" spans="1:50" x14ac:dyDescent="0.25">
      <c r="A5" s="20" t="s">
        <v>161</v>
      </c>
      <c r="B5" s="20" t="s">
        <v>170</v>
      </c>
      <c r="C5" s="20" t="s">
        <v>169</v>
      </c>
      <c r="D5" s="20" t="s">
        <v>168</v>
      </c>
      <c r="E5" s="25">
        <v>1197381</v>
      </c>
      <c r="F5" s="25">
        <v>0</v>
      </c>
      <c r="G5" s="24">
        <v>1197381</v>
      </c>
      <c r="H5" s="21" t="s">
        <v>167</v>
      </c>
      <c r="I5" s="21" t="s">
        <v>166</v>
      </c>
      <c r="J5" s="23" t="s">
        <v>44</v>
      </c>
      <c r="K5" s="20" t="s">
        <v>45</v>
      </c>
      <c r="L5" s="20" t="s">
        <v>46</v>
      </c>
      <c r="M5" s="20" t="s">
        <v>70</v>
      </c>
      <c r="N5" s="20" t="s">
        <v>91</v>
      </c>
      <c r="O5" s="20" t="s">
        <v>163</v>
      </c>
      <c r="P5" s="20" t="s">
        <v>73</v>
      </c>
      <c r="Q5" s="20" t="s">
        <v>146</v>
      </c>
      <c r="R5" s="20" t="s">
        <v>147</v>
      </c>
      <c r="S5" s="20" t="s">
        <v>48</v>
      </c>
      <c r="T5" s="20" t="s">
        <v>49</v>
      </c>
      <c r="U5" s="20" t="s">
        <v>50</v>
      </c>
      <c r="V5" s="20" t="s">
        <v>51</v>
      </c>
      <c r="W5" s="21" t="s">
        <v>113</v>
      </c>
      <c r="X5" s="21" t="s">
        <v>114</v>
      </c>
      <c r="Y5" s="21" t="s">
        <v>53</v>
      </c>
      <c r="Z5" s="28">
        <v>1197381</v>
      </c>
      <c r="AA5" s="28">
        <v>0</v>
      </c>
      <c r="AB5" s="28">
        <v>0</v>
      </c>
      <c r="AC5" s="28">
        <v>0</v>
      </c>
      <c r="AD5" s="21" t="s">
        <v>165</v>
      </c>
      <c r="AE5" s="21" t="s">
        <v>164</v>
      </c>
      <c r="AF5" s="21" t="s">
        <v>163</v>
      </c>
      <c r="AG5" s="21" t="s">
        <v>162</v>
      </c>
      <c r="AH5" s="21"/>
      <c r="AI5" s="22"/>
      <c r="AJ5" s="21"/>
      <c r="AK5" s="22"/>
      <c r="AL5" s="21"/>
      <c r="AM5" s="21" t="s">
        <v>55</v>
      </c>
      <c r="AN5" s="21" t="s">
        <v>56</v>
      </c>
      <c r="AO5" s="21" t="s">
        <v>57</v>
      </c>
      <c r="AP5" s="21" t="s">
        <v>126</v>
      </c>
      <c r="AQ5" s="21" t="s">
        <v>119</v>
      </c>
      <c r="AR5" s="21" t="s">
        <v>127</v>
      </c>
      <c r="AS5" s="21" t="s">
        <v>161</v>
      </c>
      <c r="AT5" s="21" t="s">
        <v>160</v>
      </c>
      <c r="AU5" s="20" t="s">
        <v>62</v>
      </c>
      <c r="AV5" s="20" t="s">
        <v>63</v>
      </c>
      <c r="AW5" s="20" t="s">
        <v>64</v>
      </c>
      <c r="AX5" s="20" t="s">
        <v>65</v>
      </c>
    </row>
    <row r="6" spans="1:50" x14ac:dyDescent="0.25">
      <c r="A6" s="20" t="s">
        <v>174</v>
      </c>
      <c r="B6" s="20" t="s">
        <v>173</v>
      </c>
      <c r="C6" s="20" t="s">
        <v>176</v>
      </c>
      <c r="D6" s="20" t="s">
        <v>168</v>
      </c>
      <c r="E6" s="25">
        <v>742748</v>
      </c>
      <c r="F6" s="25">
        <v>0</v>
      </c>
      <c r="G6" s="24">
        <v>742748</v>
      </c>
      <c r="H6" s="21" t="s">
        <v>167</v>
      </c>
      <c r="I6" s="21" t="s">
        <v>166</v>
      </c>
      <c r="J6" s="23" t="s">
        <v>44</v>
      </c>
      <c r="K6" s="20" t="s">
        <v>109</v>
      </c>
      <c r="L6" s="20" t="s">
        <v>110</v>
      </c>
      <c r="M6" s="20" t="s">
        <v>70</v>
      </c>
      <c r="N6" s="20" t="s">
        <v>91</v>
      </c>
      <c r="O6" s="20" t="s">
        <v>175</v>
      </c>
      <c r="P6" s="20" t="s">
        <v>73</v>
      </c>
      <c r="Q6" s="20" t="s">
        <v>74</v>
      </c>
      <c r="R6" s="20" t="s">
        <v>75</v>
      </c>
      <c r="S6" s="20" t="s">
        <v>48</v>
      </c>
      <c r="T6" s="20" t="s">
        <v>49</v>
      </c>
      <c r="U6" s="20" t="s">
        <v>111</v>
      </c>
      <c r="V6" s="20" t="s">
        <v>112</v>
      </c>
      <c r="W6" s="21" t="s">
        <v>113</v>
      </c>
      <c r="X6" s="21" t="s">
        <v>114</v>
      </c>
      <c r="Y6" s="21" t="s">
        <v>53</v>
      </c>
      <c r="Z6" s="28">
        <v>742748</v>
      </c>
      <c r="AA6" s="28">
        <v>0</v>
      </c>
      <c r="AB6" s="28">
        <v>0</v>
      </c>
      <c r="AC6" s="28">
        <v>0</v>
      </c>
      <c r="AD6" s="21" t="s">
        <v>165</v>
      </c>
      <c r="AE6" s="21" t="s">
        <v>164</v>
      </c>
      <c r="AF6" s="21" t="s">
        <v>175</v>
      </c>
      <c r="AG6" s="21" t="s">
        <v>162</v>
      </c>
      <c r="AH6" s="21"/>
      <c r="AI6" s="22"/>
      <c r="AJ6" s="21"/>
      <c r="AK6" s="22"/>
      <c r="AL6" s="21"/>
      <c r="AM6" s="21" t="s">
        <v>115</v>
      </c>
      <c r="AN6" s="21" t="s">
        <v>116</v>
      </c>
      <c r="AO6" s="21" t="s">
        <v>117</v>
      </c>
      <c r="AP6" s="21" t="s">
        <v>118</v>
      </c>
      <c r="AQ6" s="21" t="s">
        <v>119</v>
      </c>
      <c r="AR6" s="21" t="s">
        <v>120</v>
      </c>
      <c r="AS6" s="21" t="s">
        <v>174</v>
      </c>
      <c r="AT6" s="21" t="s">
        <v>160</v>
      </c>
      <c r="AU6" s="20" t="s">
        <v>121</v>
      </c>
      <c r="AV6" s="20" t="s">
        <v>122</v>
      </c>
      <c r="AW6" s="20" t="s">
        <v>123</v>
      </c>
      <c r="AX6" s="20" t="s">
        <v>124</v>
      </c>
    </row>
    <row r="7" spans="1:50" x14ac:dyDescent="0.25">
      <c r="A7" s="20" t="s">
        <v>102</v>
      </c>
      <c r="B7" s="20" t="s">
        <v>39</v>
      </c>
      <c r="C7" s="20" t="s">
        <v>180</v>
      </c>
      <c r="D7" s="20" t="s">
        <v>168</v>
      </c>
      <c r="E7" s="25">
        <v>4899718.42</v>
      </c>
      <c r="F7" s="25">
        <v>323216</v>
      </c>
      <c r="G7" s="24">
        <v>4576502.42</v>
      </c>
      <c r="H7" s="21" t="s">
        <v>178</v>
      </c>
      <c r="I7" s="21" t="s">
        <v>166</v>
      </c>
      <c r="J7" s="23" t="s">
        <v>88</v>
      </c>
      <c r="K7" s="20" t="s">
        <v>89</v>
      </c>
      <c r="L7" s="20" t="s">
        <v>90</v>
      </c>
      <c r="M7" s="20" t="s">
        <v>70</v>
      </c>
      <c r="N7" s="20" t="s">
        <v>91</v>
      </c>
      <c r="O7" s="20" t="s">
        <v>92</v>
      </c>
      <c r="P7" s="20" t="s">
        <v>73</v>
      </c>
      <c r="Q7" s="20" t="s">
        <v>93</v>
      </c>
      <c r="R7" s="20" t="s">
        <v>94</v>
      </c>
      <c r="S7" s="20" t="s">
        <v>48</v>
      </c>
      <c r="T7" s="20" t="s">
        <v>49</v>
      </c>
      <c r="U7" s="20" t="s">
        <v>95</v>
      </c>
      <c r="V7" s="20" t="s">
        <v>96</v>
      </c>
      <c r="W7" s="21" t="s">
        <v>52</v>
      </c>
      <c r="X7" s="21" t="s">
        <v>54</v>
      </c>
      <c r="Y7" s="21" t="s">
        <v>53</v>
      </c>
      <c r="Z7" s="28">
        <v>4899718.42</v>
      </c>
      <c r="AA7" s="28">
        <v>0</v>
      </c>
      <c r="AB7" s="28">
        <v>0</v>
      </c>
      <c r="AC7" s="28">
        <v>0</v>
      </c>
      <c r="AD7" s="21" t="s">
        <v>165</v>
      </c>
      <c r="AE7" s="21"/>
      <c r="AF7" s="21"/>
      <c r="AG7" s="21" t="s">
        <v>162</v>
      </c>
      <c r="AH7" s="21"/>
      <c r="AI7" s="22"/>
      <c r="AJ7" s="21"/>
      <c r="AK7" s="22"/>
      <c r="AL7" s="21"/>
      <c r="AM7" s="21" t="s">
        <v>97</v>
      </c>
      <c r="AN7" s="21" t="s">
        <v>98</v>
      </c>
      <c r="AO7" s="21" t="s">
        <v>99</v>
      </c>
      <c r="AP7" s="21" t="s">
        <v>100</v>
      </c>
      <c r="AQ7" s="21" t="s">
        <v>59</v>
      </c>
      <c r="AR7" s="21" t="s">
        <v>101</v>
      </c>
      <c r="AS7" s="21" t="s">
        <v>102</v>
      </c>
      <c r="AT7" s="21" t="s">
        <v>160</v>
      </c>
      <c r="AU7" s="20" t="s">
        <v>103</v>
      </c>
      <c r="AV7" s="20" t="s">
        <v>84</v>
      </c>
      <c r="AW7" s="20" t="s">
        <v>104</v>
      </c>
      <c r="AX7" s="20" t="s">
        <v>105</v>
      </c>
    </row>
    <row r="8" spans="1:50" x14ac:dyDescent="0.25">
      <c r="A8" s="20" t="s">
        <v>177</v>
      </c>
      <c r="B8" s="20" t="s">
        <v>39</v>
      </c>
      <c r="C8" s="20" t="s">
        <v>179</v>
      </c>
      <c r="D8" s="20" t="s">
        <v>168</v>
      </c>
      <c r="E8" s="25">
        <v>1194160</v>
      </c>
      <c r="F8" s="25">
        <v>1194160</v>
      </c>
      <c r="G8" s="24">
        <v>0</v>
      </c>
      <c r="H8" s="21" t="s">
        <v>178</v>
      </c>
      <c r="I8" s="21" t="s">
        <v>166</v>
      </c>
      <c r="J8" s="23" t="s">
        <v>44</v>
      </c>
      <c r="K8" s="20" t="s">
        <v>130</v>
      </c>
      <c r="L8" s="20" t="s">
        <v>131</v>
      </c>
      <c r="M8" s="20" t="s">
        <v>47</v>
      </c>
      <c r="N8" s="26"/>
      <c r="O8" s="26"/>
      <c r="P8" s="26"/>
      <c r="Q8" s="26"/>
      <c r="R8" s="26"/>
      <c r="S8" s="20" t="s">
        <v>48</v>
      </c>
      <c r="T8" s="20" t="s">
        <v>49</v>
      </c>
      <c r="U8" s="20" t="s">
        <v>132</v>
      </c>
      <c r="V8" s="20" t="s">
        <v>133</v>
      </c>
      <c r="W8" s="21" t="s">
        <v>113</v>
      </c>
      <c r="X8" s="21" t="s">
        <v>114</v>
      </c>
      <c r="Y8" s="21" t="s">
        <v>134</v>
      </c>
      <c r="Z8" s="28">
        <v>1194160</v>
      </c>
      <c r="AA8" s="28">
        <v>0</v>
      </c>
      <c r="AB8" s="28">
        <v>0</v>
      </c>
      <c r="AC8" s="28">
        <v>0</v>
      </c>
      <c r="AD8" s="21" t="s">
        <v>164</v>
      </c>
      <c r="AE8" s="21"/>
      <c r="AF8" s="21"/>
      <c r="AG8" s="21" t="s">
        <v>162</v>
      </c>
      <c r="AH8" s="21"/>
      <c r="AI8" s="22"/>
      <c r="AJ8" s="21"/>
      <c r="AK8" s="22"/>
      <c r="AL8" s="21"/>
      <c r="AM8" s="21" t="s">
        <v>99</v>
      </c>
      <c r="AN8" s="21" t="s">
        <v>135</v>
      </c>
      <c r="AO8" s="21" t="s">
        <v>136</v>
      </c>
      <c r="AP8" s="21" t="s">
        <v>137</v>
      </c>
      <c r="AQ8" s="21" t="s">
        <v>119</v>
      </c>
      <c r="AR8" s="21" t="s">
        <v>138</v>
      </c>
      <c r="AS8" s="21" t="s">
        <v>177</v>
      </c>
      <c r="AT8" s="21" t="s">
        <v>160</v>
      </c>
      <c r="AU8" s="20" t="s">
        <v>119</v>
      </c>
      <c r="AV8" s="20" t="s">
        <v>140</v>
      </c>
      <c r="AW8" s="20" t="s">
        <v>141</v>
      </c>
      <c r="AX8" s="20" t="s">
        <v>142</v>
      </c>
    </row>
    <row r="9" spans="1:50" x14ac:dyDescent="0.25">
      <c r="A9" s="20" t="s">
        <v>82</v>
      </c>
      <c r="B9" s="20" t="s">
        <v>39</v>
      </c>
      <c r="C9" s="20" t="s">
        <v>181</v>
      </c>
      <c r="D9" s="20" t="s">
        <v>168</v>
      </c>
      <c r="E9" s="25">
        <v>11481500</v>
      </c>
      <c r="F9" s="25">
        <v>723225</v>
      </c>
      <c r="G9" s="24">
        <v>10758275</v>
      </c>
      <c r="H9" s="21" t="s">
        <v>178</v>
      </c>
      <c r="I9" s="21" t="s">
        <v>166</v>
      </c>
      <c r="J9" s="23" t="s">
        <v>44</v>
      </c>
      <c r="K9" s="20" t="s">
        <v>68</v>
      </c>
      <c r="L9" s="20" t="s">
        <v>69</v>
      </c>
      <c r="M9" s="20" t="s">
        <v>70</v>
      </c>
      <c r="N9" s="20" t="s">
        <v>71</v>
      </c>
      <c r="O9" s="20" t="s">
        <v>72</v>
      </c>
      <c r="P9" s="20" t="s">
        <v>73</v>
      </c>
      <c r="Q9" s="20" t="s">
        <v>74</v>
      </c>
      <c r="R9" s="20" t="s">
        <v>75</v>
      </c>
      <c r="S9" s="20" t="s">
        <v>48</v>
      </c>
      <c r="T9" s="20" t="s">
        <v>49</v>
      </c>
      <c r="U9" s="20" t="s">
        <v>76</v>
      </c>
      <c r="V9" s="20" t="s">
        <v>77</v>
      </c>
      <c r="W9" s="21" t="s">
        <v>52</v>
      </c>
      <c r="X9" s="21" t="s">
        <v>54</v>
      </c>
      <c r="Y9" s="21" t="s">
        <v>53</v>
      </c>
      <c r="Z9" s="28">
        <v>11481500</v>
      </c>
      <c r="AA9" s="28">
        <v>0</v>
      </c>
      <c r="AB9" s="28">
        <v>0</v>
      </c>
      <c r="AC9" s="28">
        <v>0</v>
      </c>
      <c r="AD9" s="21" t="s">
        <v>165</v>
      </c>
      <c r="AE9" s="21"/>
      <c r="AF9" s="21"/>
      <c r="AG9" s="21" t="s">
        <v>162</v>
      </c>
      <c r="AH9" s="21"/>
      <c r="AI9" s="22"/>
      <c r="AJ9" s="21"/>
      <c r="AK9" s="22"/>
      <c r="AL9" s="21"/>
      <c r="AM9" s="21" t="s">
        <v>78</v>
      </c>
      <c r="AN9" s="21" t="s">
        <v>78</v>
      </c>
      <c r="AO9" s="21" t="s">
        <v>79</v>
      </c>
      <c r="AP9" s="21" t="s">
        <v>80</v>
      </c>
      <c r="AQ9" s="21" t="s">
        <v>59</v>
      </c>
      <c r="AR9" s="21" t="s">
        <v>81</v>
      </c>
      <c r="AS9" s="21" t="s">
        <v>82</v>
      </c>
      <c r="AT9" s="21" t="s">
        <v>160</v>
      </c>
      <c r="AU9" s="20" t="s">
        <v>83</v>
      </c>
      <c r="AV9" s="20" t="s">
        <v>84</v>
      </c>
      <c r="AW9" s="20" t="s">
        <v>85</v>
      </c>
      <c r="AX9" s="20" t="s">
        <v>86</v>
      </c>
    </row>
  </sheetData>
  <autoFilter ref="A2:AX9" xr:uid="{3E2BE54C-DCB9-4239-94A6-A0D5A7D5D9AF}">
    <sortState xmlns:xlrd2="http://schemas.microsoft.com/office/spreadsheetml/2017/richdata2" ref="A3:AX9">
      <sortCondition ref="U3:U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CUENTAS POR PAGAR VIGENCIA 2023</vt:lpstr>
      <vt:lpstr>EJECUTADO CXP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</dc:creator>
  <cp:lastModifiedBy>FINANCIERA</cp:lastModifiedBy>
  <dcterms:created xsi:type="dcterms:W3CDTF">2024-01-17T17:22:43Z</dcterms:created>
  <dcterms:modified xsi:type="dcterms:W3CDTF">2024-05-03T20:53:16Z</dcterms:modified>
</cp:coreProperties>
</file>